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источн " sheetId="9" r:id="rId1"/>
  </sheets>
  <externalReferences>
    <externalReference r:id="rId2"/>
  </externalReferences>
  <definedNames>
    <definedName name="_xlnm.Print_Area" localSheetId="0">'источн '!$A$1:$N$41</definedName>
  </definedNames>
  <calcPr calcId="124519"/>
</workbook>
</file>

<file path=xl/calcChain.xml><?xml version="1.0" encoding="utf-8"?>
<calcChain xmlns="http://schemas.openxmlformats.org/spreadsheetml/2006/main">
  <c r="M41" i="9"/>
  <c r="N41" s="1"/>
  <c r="L41"/>
  <c r="K41"/>
  <c r="J41"/>
  <c r="J40"/>
  <c r="J38"/>
  <c r="J36"/>
  <c r="J35" s="1"/>
  <c r="J33"/>
  <c r="J32" s="1"/>
  <c r="J30"/>
  <c r="N28"/>
  <c r="M28"/>
  <c r="M27"/>
  <c r="N27" s="1"/>
  <c r="L26"/>
  <c r="K26"/>
  <c r="J26"/>
  <c r="M26" s="1"/>
  <c r="N26" s="1"/>
  <c r="J24"/>
  <c r="J22"/>
  <c r="L21"/>
  <c r="K21"/>
  <c r="J21"/>
  <c r="J19"/>
  <c r="J17"/>
  <c r="L16"/>
  <c r="K16"/>
  <c r="J16"/>
  <c r="M15"/>
  <c r="N15" s="1"/>
  <c r="N14"/>
  <c r="M14"/>
  <c r="M13"/>
  <c r="N13" s="1"/>
  <c r="N12"/>
  <c r="M12"/>
  <c r="M11"/>
  <c r="N11" s="1"/>
  <c r="N10"/>
  <c r="M10"/>
  <c r="J9"/>
  <c r="M9" s="1"/>
  <c r="N9" s="1"/>
  <c r="J29" l="1"/>
</calcChain>
</file>

<file path=xl/sharedStrings.xml><?xml version="1.0" encoding="utf-8"?>
<sst xmlns="http://schemas.openxmlformats.org/spreadsheetml/2006/main" count="264" uniqueCount="73">
  <si>
    <t>вид источников финансирования дефицитов бюджета</t>
  </si>
  <si>
    <t>Наименование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</si>
  <si>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</si>
  <si>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</si>
  <si>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</si>
  <si>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</si>
  <si>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</si>
  <si>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</si>
  <si>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</si>
  <si>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</si>
  <si>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Дефицит бюджета городского поселения Руза</t>
  </si>
  <si>
    <t>Источники финансирования дефицитов бюджетов</t>
  </si>
  <si>
    <t>000</t>
  </si>
  <si>
    <t>Государственные (муниципальные) ценные бумаги, номинальная стоимость которых указана в валюте Российской Федерации</t>
  </si>
  <si>
    <t>700</t>
  </si>
  <si>
    <r>
      <t>Размещение государственных   (муниципальных)   ценных бумаг, номинальная стоимость которых указана в валюте Российской Федерации</t>
    </r>
    <r>
      <rPr>
        <vertAlign val="superscript"/>
        <sz val="10"/>
        <rFont val="Times New Roman"/>
        <family val="1"/>
        <charset val="204"/>
      </rPr>
      <t>1)</t>
    </r>
  </si>
  <si>
    <t>710</t>
  </si>
  <si>
    <r>
      <t>Размещение государственных ценных бумаг субъектов Российской Федерации, номинальная стоимость которых указана в валюте Российской Федерации</t>
    </r>
    <r>
      <rPr>
        <vertAlign val="superscript"/>
        <sz val="10"/>
        <rFont val="Times New Roman"/>
        <family val="1"/>
        <charset val="204"/>
      </rPr>
      <t>1)</t>
    </r>
  </si>
  <si>
    <t>800</t>
  </si>
  <si>
    <r>
      <t>Погашение государственных (муниципальных) ценных бумаг, номинальная стоимость которых указана в валюте Российской Федерации</t>
    </r>
    <r>
      <rPr>
        <vertAlign val="superscript"/>
        <sz val="10"/>
        <rFont val="Times New Roman"/>
        <family val="1"/>
        <charset val="204"/>
      </rPr>
      <t>2)</t>
    </r>
  </si>
  <si>
    <t>810</t>
  </si>
  <si>
    <r>
      <t>Погашение государственных ценных бумаг субъектов Российской Федерации,   номинальная стоимость которых указана в валюте Российской Федерации</t>
    </r>
    <r>
      <rPr>
        <vertAlign val="superscript"/>
        <sz val="10"/>
        <rFont val="Times New Roman"/>
        <family val="1"/>
        <charset val="204"/>
      </rPr>
      <t>2)</t>
    </r>
  </si>
  <si>
    <t>01</t>
  </si>
  <si>
    <t>02</t>
  </si>
  <si>
    <t>00</t>
  </si>
  <si>
    <t>0000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</si>
  <si>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</si>
  <si>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</si>
  <si>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10</t>
  </si>
  <si>
    <t>Получение кредитов от кредитных организаций бюджетами поселений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</si>
  <si>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</si>
  <si>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поселений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</si>
  <si>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</si>
  <si>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</si>
  <si>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</t>
  </si>
  <si>
    <t>05</t>
  </si>
  <si>
    <t>Получение кредитов от других бюджетов бюджетной системы Российской Федерации бюджетами муниципальных образований в валюте Российской Федерации</t>
  </si>
  <si>
    <t>Погашение кредитов, предоставленных другими бюджетами бюджетной системы Российской Федерации</t>
  </si>
  <si>
    <t>Погашение бюджетами муниципальных образований кредитов от других бюджетов бюджетной системы Российской Федерации</t>
  </si>
  <si>
    <t>Изменение остатков средств на счетах по учету средств бюджета</t>
  </si>
  <si>
    <t>13</t>
  </si>
  <si>
    <t>510</t>
  </si>
  <si>
    <t>Увеличение прочих остатков денежных средств бюджета поселения</t>
  </si>
  <si>
    <t>610</t>
  </si>
  <si>
    <r>
      <t>Уменьшение прочих остатков денежных средств бюджета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поселения</t>
    </r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</si>
  <si>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</si>
  <si>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</si>
  <si>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</si>
  <si>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</si>
  <si>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</si>
  <si>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</si>
  <si>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</si>
  <si>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</si>
  <si>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</si>
  <si>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600</t>
  </si>
  <si>
    <t>Возврат бюджетных кредитов, предоставленных из местных бюджетов</t>
  </si>
  <si>
    <t>640</t>
  </si>
  <si>
    <t>Возврат бюджетных кредитов, предоставленных юридическим лицам из местных бюджетов</t>
  </si>
  <si>
    <t>500</t>
  </si>
  <si>
    <t>Предоставление бюджетных кредитов из местных бюджетов</t>
  </si>
  <si>
    <t>540</t>
  </si>
  <si>
    <t>Предоставление бюджетных кредитов юридическим лицам из местных бюджетов</t>
  </si>
  <si>
    <t>Утверждено Решением о бюджете на 2017 год</t>
  </si>
  <si>
    <t>Утверждено сводной бюджетной росписью на 2017 год</t>
  </si>
  <si>
    <t>Исполнено</t>
  </si>
  <si>
    <t>% исполнения к сводной бюджетной росписи на 2017 год</t>
  </si>
  <si>
    <t>% исполнения к плану, утвержденному решением о бюджете на 2017 год</t>
  </si>
  <si>
    <t>Ед. измерения: тыс. рублей</t>
  </si>
  <si>
    <t>Исполнение бюджета городского поселения Руза за 2017 год по кодам классификации источников финансирования дефицитов бюджетов</t>
  </si>
  <si>
    <t>к решению Совета депутатов Рузского городского округа</t>
  </si>
  <si>
    <t>Московской области</t>
  </si>
  <si>
    <t>от "30" мая 2018 года "236/22</t>
  </si>
  <si>
    <t>Приложение № 5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</si>
</sst>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 Cyr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14" fillId="0" borderId="0"/>
  </cellStyleXfs>
  <cellXfs count="51">
    <xf numFmtId="0" fontId="0" fillId="0" borderId="0" xfId="0"/>
    <xf numFmtId="165" fontId="7" fillId="0" borderId="0" xfId="1" applyNumberFormat="1" applyFont="1" applyBorder="1" applyAlignment="1">
      <alignment wrapText="1"/>
    </xf>
    <xf numFmtId="165" fontId="2" fillId="0" borderId="0" xfId="1" applyNumberFormat="1" applyFont="1" applyBorder="1" applyAlignment="1">
      <alignment wrapText="1"/>
    </xf>
    <xf numFmtId="164" fontId="8" fillId="0" borderId="0" xfId="3" applyFont="1" applyBorder="1" applyAlignment="1"/>
    <xf numFmtId="165" fontId="3" fillId="0" borderId="0" xfId="1" applyNumberFormat="1" applyFont="1" applyBorder="1" applyAlignment="1">
      <alignment horizontal="left" wrapText="1"/>
    </xf>
    <xf numFmtId="0" fontId="5" fillId="0" borderId="0" xfId="1" applyFont="1" applyBorder="1"/>
    <xf numFmtId="165" fontId="2" fillId="0" borderId="0" xfId="1" applyNumberFormat="1" applyFont="1" applyBorder="1" applyAlignment="1">
      <alignment horizontal="right" wrapText="1"/>
    </xf>
    <xf numFmtId="165" fontId="5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textRotation="90" wrapText="1"/>
    </xf>
    <xf numFmtId="165" fontId="5" fillId="0" borderId="1" xfId="1" applyNumberFormat="1" applyFont="1" applyBorder="1" applyAlignment="1">
      <alignment wrapText="1"/>
    </xf>
    <xf numFmtId="165" fontId="4" fillId="0" borderId="1" xfId="1" applyNumberFormat="1" applyFont="1" applyBorder="1" applyAlignment="1">
      <alignment horizontal="center" vertical="top" wrapText="1"/>
    </xf>
    <xf numFmtId="165" fontId="5" fillId="0" borderId="1" xfId="1" applyNumberFormat="1" applyFont="1" applyBorder="1" applyAlignment="1">
      <alignment vertical="center" wrapText="1"/>
    </xf>
    <xf numFmtId="165" fontId="5" fillId="2" borderId="1" xfId="1" applyNumberFormat="1" applyFont="1" applyFill="1" applyBorder="1" applyAlignment="1">
      <alignment horizontal="right" vertical="top" wrapText="1"/>
    </xf>
    <xf numFmtId="165" fontId="10" fillId="0" borderId="0" xfId="1" applyNumberFormat="1" applyFont="1" applyBorder="1" applyAlignment="1">
      <alignment wrapText="1"/>
    </xf>
    <xf numFmtId="165" fontId="6" fillId="0" borderId="1" xfId="1" applyNumberFormat="1" applyFont="1" applyBorder="1" applyAlignment="1">
      <alignment vertical="center" wrapText="1"/>
    </xf>
    <xf numFmtId="165" fontId="6" fillId="2" borderId="1" xfId="1" applyNumberFormat="1" applyFont="1" applyFill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left" vertical="top" wrapText="1"/>
    </xf>
    <xf numFmtId="165" fontId="6" fillId="0" borderId="1" xfId="1" applyNumberFormat="1" applyFont="1" applyBorder="1" applyAlignment="1">
      <alignment horizontal="right" vertical="top" wrapText="1"/>
    </xf>
    <xf numFmtId="49" fontId="6" fillId="0" borderId="1" xfId="1" applyNumberFormat="1" applyFont="1" applyBorder="1" applyAlignment="1">
      <alignment horizontal="right"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right" vertical="top" wrapText="1"/>
    </xf>
    <xf numFmtId="165" fontId="3" fillId="0" borderId="1" xfId="1" applyNumberFormat="1" applyFont="1" applyBorder="1" applyAlignment="1">
      <alignment vertical="center" wrapText="1"/>
    </xf>
    <xf numFmtId="165" fontId="3" fillId="0" borderId="1" xfId="1" applyNumberFormat="1" applyFont="1" applyBorder="1" applyAlignment="1">
      <alignment horizontal="right" vertical="top" wrapText="1"/>
    </xf>
    <xf numFmtId="165" fontId="3" fillId="2" borderId="1" xfId="1" applyNumberFormat="1" applyFont="1" applyFill="1" applyBorder="1" applyAlignment="1">
      <alignment horizontal="right" vertical="top" wrapText="1"/>
    </xf>
    <xf numFmtId="165" fontId="6" fillId="0" borderId="1" xfId="1" applyNumberFormat="1" applyFont="1" applyBorder="1" applyAlignment="1">
      <alignment horizontal="left" vertical="center" wrapText="1"/>
    </xf>
    <xf numFmtId="165" fontId="3" fillId="0" borderId="1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right" wrapText="1"/>
    </xf>
    <xf numFmtId="49" fontId="3" fillId="0" borderId="1" xfId="1" applyNumberFormat="1" applyFont="1" applyBorder="1" applyAlignment="1">
      <alignment horizontal="left" wrapText="1"/>
    </xf>
    <xf numFmtId="165" fontId="7" fillId="0" borderId="0" xfId="1" applyNumberFormat="1" applyFont="1" applyBorder="1" applyAlignment="1">
      <alignment horizontal="right" wrapText="1"/>
    </xf>
    <xf numFmtId="49" fontId="3" fillId="0" borderId="1" xfId="1" applyNumberFormat="1" applyFont="1" applyBorder="1" applyAlignment="1">
      <alignment horizontal="left" vertical="center" wrapText="1"/>
    </xf>
    <xf numFmtId="165" fontId="10" fillId="0" borderId="1" xfId="1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vertical="top" wrapText="1"/>
    </xf>
    <xf numFmtId="49" fontId="6" fillId="0" borderId="7" xfId="1" applyNumberFormat="1" applyFont="1" applyBorder="1" applyAlignment="1">
      <alignment horizontal="right" vertical="top" wrapText="1"/>
    </xf>
    <xf numFmtId="49" fontId="6" fillId="0" borderId="7" xfId="1" applyNumberFormat="1" applyFont="1" applyBorder="1" applyAlignment="1">
      <alignment horizontal="left" vertical="top" wrapText="1"/>
    </xf>
    <xf numFmtId="165" fontId="6" fillId="0" borderId="7" xfId="1" applyNumberFormat="1" applyFont="1" applyBorder="1" applyAlignment="1">
      <alignment horizontal="left" vertical="center" wrapText="1"/>
    </xf>
    <xf numFmtId="165" fontId="6" fillId="0" borderId="7" xfId="1" applyNumberFormat="1" applyFont="1" applyBorder="1" applyAlignment="1">
      <alignment horizontal="right" vertical="top" wrapText="1"/>
    </xf>
    <xf numFmtId="165" fontId="10" fillId="0" borderId="1" xfId="1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center" vertical="center" wrapText="1"/>
    </xf>
    <xf numFmtId="165" fontId="3" fillId="0" borderId="6" xfId="1" applyNumberFormat="1" applyFont="1" applyBorder="1" applyAlignment="1">
      <alignment wrapText="1"/>
    </xf>
    <xf numFmtId="0" fontId="15" fillId="0" borderId="0" xfId="0" applyFont="1" applyAlignment="1">
      <alignment horizontal="center" wrapText="1"/>
    </xf>
    <xf numFmtId="165" fontId="5" fillId="0" borderId="2" xfId="1" applyNumberFormat="1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16" fillId="0" borderId="0" xfId="5" applyFont="1" applyAlignment="1">
      <alignment horizontal="right" wrapText="1"/>
    </xf>
    <xf numFmtId="0" fontId="0" fillId="0" borderId="0" xfId="5" applyFont="1" applyAlignment="1">
      <alignment horizontal="right" wrapText="1"/>
    </xf>
    <xf numFmtId="0" fontId="16" fillId="0" borderId="0" xfId="0" applyFont="1" applyAlignment="1">
      <alignment horizontal="right" wrapText="1"/>
    </xf>
  </cellXfs>
  <cellStyles count="6">
    <cellStyle name="Обычный" xfId="0" builtinId="0"/>
    <cellStyle name="Обычный 2" xfId="1"/>
    <cellStyle name="Обычный 2 10" xfId="5"/>
    <cellStyle name="Обычный 2 2" xfId="4"/>
    <cellStyle name="Обычный 4" xfId="2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7%20&#1075;&#1086;&#1076;/&#1041;&#1070;&#1044;&#1046;&#1045;&#1058;&#1067;%20&#1055;&#1054;&#1057;&#1045;&#1051;&#1045;&#1053;&#1048;&#1049;/&#1043;&#1055;%20&#1056;&#1091;&#1079;&#1072;/&#1091;&#1090;&#1086;&#1095;&#1085;&#1077;&#1085;&#1080;&#1077;%20&#1086;&#1082;&#1090;&#1103;&#1073;&#1088;&#1100;/&#1087;&#1088;&#1080;&#1085;&#1103;&#1090;&#1086;/&#1055;&#1088;&#1080;&#1083;%207%20&#1086;&#1082;&#1090;&#1103;&#1073;&#1088;&#1100;%202017%20&#1080;&#1079;&#1084;&#1077;&#1085;.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адм дох"/>
      <sheetName val="адм ист"/>
      <sheetName val="вед"/>
      <sheetName val="функц1"/>
      <sheetName val="целевые"/>
      <sheetName val="Заимств."/>
      <sheetName val="МБТ"/>
      <sheetName val="источн"/>
      <sheetName val="Лист2"/>
    </sheetNames>
    <sheetDataSet>
      <sheetData sheetId="0">
        <row r="77">
          <cell r="C77">
            <v>198205.5</v>
          </cell>
        </row>
      </sheetData>
      <sheetData sheetId="1"/>
      <sheetData sheetId="2"/>
      <sheetData sheetId="3"/>
      <sheetData sheetId="4">
        <row r="13">
          <cell r="F13">
            <v>206280.9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view="pageBreakPreview" zoomScaleSheetLayoutView="100" workbookViewId="0">
      <selection activeCell="S5" sqref="S5"/>
    </sheetView>
  </sheetViews>
  <sheetFormatPr defaultColWidth="6.42578125" defaultRowHeight="15"/>
  <cols>
    <col min="1" max="1" width="4" style="1" bestFit="1" customWidth="1"/>
    <col min="2" max="6" width="3" style="1" bestFit="1" customWidth="1"/>
    <col min="7" max="7" width="5" style="1" bestFit="1" customWidth="1"/>
    <col min="8" max="8" width="5.42578125" style="1" bestFit="1" customWidth="1"/>
    <col min="9" max="9" width="51.85546875" style="1" customWidth="1"/>
    <col min="10" max="10" width="12.85546875" style="28" bestFit="1" customWidth="1"/>
    <col min="11" max="11" width="11.28515625" style="1" customWidth="1"/>
    <col min="12" max="12" width="12.28515625" style="1" customWidth="1"/>
    <col min="13" max="13" width="14.140625" style="1" customWidth="1"/>
    <col min="14" max="14" width="12.28515625" style="1" customWidth="1"/>
    <col min="15" max="256" width="6.42578125" style="1"/>
    <col min="257" max="257" width="4" style="1" bestFit="1" customWidth="1"/>
    <col min="258" max="262" width="3" style="1" bestFit="1" customWidth="1"/>
    <col min="263" max="263" width="5" style="1" bestFit="1" customWidth="1"/>
    <col min="264" max="264" width="5.42578125" style="1" bestFit="1" customWidth="1"/>
    <col min="265" max="265" width="51.85546875" style="1" customWidth="1"/>
    <col min="266" max="266" width="12.85546875" style="1" bestFit="1" customWidth="1"/>
    <col min="267" max="512" width="6.42578125" style="1"/>
    <col min="513" max="513" width="4" style="1" bestFit="1" customWidth="1"/>
    <col min="514" max="518" width="3" style="1" bestFit="1" customWidth="1"/>
    <col min="519" max="519" width="5" style="1" bestFit="1" customWidth="1"/>
    <col min="520" max="520" width="5.42578125" style="1" bestFit="1" customWidth="1"/>
    <col min="521" max="521" width="51.85546875" style="1" customWidth="1"/>
    <col min="522" max="522" width="12.85546875" style="1" bestFit="1" customWidth="1"/>
    <col min="523" max="768" width="6.42578125" style="1"/>
    <col min="769" max="769" width="4" style="1" bestFit="1" customWidth="1"/>
    <col min="770" max="774" width="3" style="1" bestFit="1" customWidth="1"/>
    <col min="775" max="775" width="5" style="1" bestFit="1" customWidth="1"/>
    <col min="776" max="776" width="5.42578125" style="1" bestFit="1" customWidth="1"/>
    <col min="777" max="777" width="51.85546875" style="1" customWidth="1"/>
    <col min="778" max="778" width="12.85546875" style="1" bestFit="1" customWidth="1"/>
    <col min="779" max="1024" width="6.42578125" style="1"/>
    <col min="1025" max="1025" width="4" style="1" bestFit="1" customWidth="1"/>
    <col min="1026" max="1030" width="3" style="1" bestFit="1" customWidth="1"/>
    <col min="1031" max="1031" width="5" style="1" bestFit="1" customWidth="1"/>
    <col min="1032" max="1032" width="5.42578125" style="1" bestFit="1" customWidth="1"/>
    <col min="1033" max="1033" width="51.85546875" style="1" customWidth="1"/>
    <col min="1034" max="1034" width="12.85546875" style="1" bestFit="1" customWidth="1"/>
    <col min="1035" max="1280" width="6.42578125" style="1"/>
    <col min="1281" max="1281" width="4" style="1" bestFit="1" customWidth="1"/>
    <col min="1282" max="1286" width="3" style="1" bestFit="1" customWidth="1"/>
    <col min="1287" max="1287" width="5" style="1" bestFit="1" customWidth="1"/>
    <col min="1288" max="1288" width="5.42578125" style="1" bestFit="1" customWidth="1"/>
    <col min="1289" max="1289" width="51.85546875" style="1" customWidth="1"/>
    <col min="1290" max="1290" width="12.85546875" style="1" bestFit="1" customWidth="1"/>
    <col min="1291" max="1536" width="6.42578125" style="1"/>
    <col min="1537" max="1537" width="4" style="1" bestFit="1" customWidth="1"/>
    <col min="1538" max="1542" width="3" style="1" bestFit="1" customWidth="1"/>
    <col min="1543" max="1543" width="5" style="1" bestFit="1" customWidth="1"/>
    <col min="1544" max="1544" width="5.42578125" style="1" bestFit="1" customWidth="1"/>
    <col min="1545" max="1545" width="51.85546875" style="1" customWidth="1"/>
    <col min="1546" max="1546" width="12.85546875" style="1" bestFit="1" customWidth="1"/>
    <col min="1547" max="1792" width="6.42578125" style="1"/>
    <col min="1793" max="1793" width="4" style="1" bestFit="1" customWidth="1"/>
    <col min="1794" max="1798" width="3" style="1" bestFit="1" customWidth="1"/>
    <col min="1799" max="1799" width="5" style="1" bestFit="1" customWidth="1"/>
    <col min="1800" max="1800" width="5.42578125" style="1" bestFit="1" customWidth="1"/>
    <col min="1801" max="1801" width="51.85546875" style="1" customWidth="1"/>
    <col min="1802" max="1802" width="12.85546875" style="1" bestFit="1" customWidth="1"/>
    <col min="1803" max="2048" width="6.42578125" style="1"/>
    <col min="2049" max="2049" width="4" style="1" bestFit="1" customWidth="1"/>
    <col min="2050" max="2054" width="3" style="1" bestFit="1" customWidth="1"/>
    <col min="2055" max="2055" width="5" style="1" bestFit="1" customWidth="1"/>
    <col min="2056" max="2056" width="5.42578125" style="1" bestFit="1" customWidth="1"/>
    <col min="2057" max="2057" width="51.85546875" style="1" customWidth="1"/>
    <col min="2058" max="2058" width="12.85546875" style="1" bestFit="1" customWidth="1"/>
    <col min="2059" max="2304" width="6.42578125" style="1"/>
    <col min="2305" max="2305" width="4" style="1" bestFit="1" customWidth="1"/>
    <col min="2306" max="2310" width="3" style="1" bestFit="1" customWidth="1"/>
    <col min="2311" max="2311" width="5" style="1" bestFit="1" customWidth="1"/>
    <col min="2312" max="2312" width="5.42578125" style="1" bestFit="1" customWidth="1"/>
    <col min="2313" max="2313" width="51.85546875" style="1" customWidth="1"/>
    <col min="2314" max="2314" width="12.85546875" style="1" bestFit="1" customWidth="1"/>
    <col min="2315" max="2560" width="6.42578125" style="1"/>
    <col min="2561" max="2561" width="4" style="1" bestFit="1" customWidth="1"/>
    <col min="2562" max="2566" width="3" style="1" bestFit="1" customWidth="1"/>
    <col min="2567" max="2567" width="5" style="1" bestFit="1" customWidth="1"/>
    <col min="2568" max="2568" width="5.42578125" style="1" bestFit="1" customWidth="1"/>
    <col min="2569" max="2569" width="51.85546875" style="1" customWidth="1"/>
    <col min="2570" max="2570" width="12.85546875" style="1" bestFit="1" customWidth="1"/>
    <col min="2571" max="2816" width="6.42578125" style="1"/>
    <col min="2817" max="2817" width="4" style="1" bestFit="1" customWidth="1"/>
    <col min="2818" max="2822" width="3" style="1" bestFit="1" customWidth="1"/>
    <col min="2823" max="2823" width="5" style="1" bestFit="1" customWidth="1"/>
    <col min="2824" max="2824" width="5.42578125" style="1" bestFit="1" customWidth="1"/>
    <col min="2825" max="2825" width="51.85546875" style="1" customWidth="1"/>
    <col min="2826" max="2826" width="12.85546875" style="1" bestFit="1" customWidth="1"/>
    <col min="2827" max="3072" width="6.42578125" style="1"/>
    <col min="3073" max="3073" width="4" style="1" bestFit="1" customWidth="1"/>
    <col min="3074" max="3078" width="3" style="1" bestFit="1" customWidth="1"/>
    <col min="3079" max="3079" width="5" style="1" bestFit="1" customWidth="1"/>
    <col min="3080" max="3080" width="5.42578125" style="1" bestFit="1" customWidth="1"/>
    <col min="3081" max="3081" width="51.85546875" style="1" customWidth="1"/>
    <col min="3082" max="3082" width="12.85546875" style="1" bestFit="1" customWidth="1"/>
    <col min="3083" max="3328" width="6.42578125" style="1"/>
    <col min="3329" max="3329" width="4" style="1" bestFit="1" customWidth="1"/>
    <col min="3330" max="3334" width="3" style="1" bestFit="1" customWidth="1"/>
    <col min="3335" max="3335" width="5" style="1" bestFit="1" customWidth="1"/>
    <col min="3336" max="3336" width="5.42578125" style="1" bestFit="1" customWidth="1"/>
    <col min="3337" max="3337" width="51.85546875" style="1" customWidth="1"/>
    <col min="3338" max="3338" width="12.85546875" style="1" bestFit="1" customWidth="1"/>
    <col min="3339" max="3584" width="6.42578125" style="1"/>
    <col min="3585" max="3585" width="4" style="1" bestFit="1" customWidth="1"/>
    <col min="3586" max="3590" width="3" style="1" bestFit="1" customWidth="1"/>
    <col min="3591" max="3591" width="5" style="1" bestFit="1" customWidth="1"/>
    <col min="3592" max="3592" width="5.42578125" style="1" bestFit="1" customWidth="1"/>
    <col min="3593" max="3593" width="51.85546875" style="1" customWidth="1"/>
    <col min="3594" max="3594" width="12.85546875" style="1" bestFit="1" customWidth="1"/>
    <col min="3595" max="3840" width="6.42578125" style="1"/>
    <col min="3841" max="3841" width="4" style="1" bestFit="1" customWidth="1"/>
    <col min="3842" max="3846" width="3" style="1" bestFit="1" customWidth="1"/>
    <col min="3847" max="3847" width="5" style="1" bestFit="1" customWidth="1"/>
    <col min="3848" max="3848" width="5.42578125" style="1" bestFit="1" customWidth="1"/>
    <col min="3849" max="3849" width="51.85546875" style="1" customWidth="1"/>
    <col min="3850" max="3850" width="12.85546875" style="1" bestFit="1" customWidth="1"/>
    <col min="3851" max="4096" width="6.42578125" style="1"/>
    <col min="4097" max="4097" width="4" style="1" bestFit="1" customWidth="1"/>
    <col min="4098" max="4102" width="3" style="1" bestFit="1" customWidth="1"/>
    <col min="4103" max="4103" width="5" style="1" bestFit="1" customWidth="1"/>
    <col min="4104" max="4104" width="5.42578125" style="1" bestFit="1" customWidth="1"/>
    <col min="4105" max="4105" width="51.85546875" style="1" customWidth="1"/>
    <col min="4106" max="4106" width="12.85546875" style="1" bestFit="1" customWidth="1"/>
    <col min="4107" max="4352" width="6.42578125" style="1"/>
    <col min="4353" max="4353" width="4" style="1" bestFit="1" customWidth="1"/>
    <col min="4354" max="4358" width="3" style="1" bestFit="1" customWidth="1"/>
    <col min="4359" max="4359" width="5" style="1" bestFit="1" customWidth="1"/>
    <col min="4360" max="4360" width="5.42578125" style="1" bestFit="1" customWidth="1"/>
    <col min="4361" max="4361" width="51.85546875" style="1" customWidth="1"/>
    <col min="4362" max="4362" width="12.85546875" style="1" bestFit="1" customWidth="1"/>
    <col min="4363" max="4608" width="6.42578125" style="1"/>
    <col min="4609" max="4609" width="4" style="1" bestFit="1" customWidth="1"/>
    <col min="4610" max="4614" width="3" style="1" bestFit="1" customWidth="1"/>
    <col min="4615" max="4615" width="5" style="1" bestFit="1" customWidth="1"/>
    <col min="4616" max="4616" width="5.42578125" style="1" bestFit="1" customWidth="1"/>
    <col min="4617" max="4617" width="51.85546875" style="1" customWidth="1"/>
    <col min="4618" max="4618" width="12.85546875" style="1" bestFit="1" customWidth="1"/>
    <col min="4619" max="4864" width="6.42578125" style="1"/>
    <col min="4865" max="4865" width="4" style="1" bestFit="1" customWidth="1"/>
    <col min="4866" max="4870" width="3" style="1" bestFit="1" customWidth="1"/>
    <col min="4871" max="4871" width="5" style="1" bestFit="1" customWidth="1"/>
    <col min="4872" max="4872" width="5.42578125" style="1" bestFit="1" customWidth="1"/>
    <col min="4873" max="4873" width="51.85546875" style="1" customWidth="1"/>
    <col min="4874" max="4874" width="12.85546875" style="1" bestFit="1" customWidth="1"/>
    <col min="4875" max="5120" width="6.42578125" style="1"/>
    <col min="5121" max="5121" width="4" style="1" bestFit="1" customWidth="1"/>
    <col min="5122" max="5126" width="3" style="1" bestFit="1" customWidth="1"/>
    <col min="5127" max="5127" width="5" style="1" bestFit="1" customWidth="1"/>
    <col min="5128" max="5128" width="5.42578125" style="1" bestFit="1" customWidth="1"/>
    <col min="5129" max="5129" width="51.85546875" style="1" customWidth="1"/>
    <col min="5130" max="5130" width="12.85546875" style="1" bestFit="1" customWidth="1"/>
    <col min="5131" max="5376" width="6.42578125" style="1"/>
    <col min="5377" max="5377" width="4" style="1" bestFit="1" customWidth="1"/>
    <col min="5378" max="5382" width="3" style="1" bestFit="1" customWidth="1"/>
    <col min="5383" max="5383" width="5" style="1" bestFit="1" customWidth="1"/>
    <col min="5384" max="5384" width="5.42578125" style="1" bestFit="1" customWidth="1"/>
    <col min="5385" max="5385" width="51.85546875" style="1" customWidth="1"/>
    <col min="5386" max="5386" width="12.85546875" style="1" bestFit="1" customWidth="1"/>
    <col min="5387" max="5632" width="6.42578125" style="1"/>
    <col min="5633" max="5633" width="4" style="1" bestFit="1" customWidth="1"/>
    <col min="5634" max="5638" width="3" style="1" bestFit="1" customWidth="1"/>
    <col min="5639" max="5639" width="5" style="1" bestFit="1" customWidth="1"/>
    <col min="5640" max="5640" width="5.42578125" style="1" bestFit="1" customWidth="1"/>
    <col min="5641" max="5641" width="51.85546875" style="1" customWidth="1"/>
    <col min="5642" max="5642" width="12.85546875" style="1" bestFit="1" customWidth="1"/>
    <col min="5643" max="5888" width="6.42578125" style="1"/>
    <col min="5889" max="5889" width="4" style="1" bestFit="1" customWidth="1"/>
    <col min="5890" max="5894" width="3" style="1" bestFit="1" customWidth="1"/>
    <col min="5895" max="5895" width="5" style="1" bestFit="1" customWidth="1"/>
    <col min="5896" max="5896" width="5.42578125" style="1" bestFit="1" customWidth="1"/>
    <col min="5897" max="5897" width="51.85546875" style="1" customWidth="1"/>
    <col min="5898" max="5898" width="12.85546875" style="1" bestFit="1" customWidth="1"/>
    <col min="5899" max="6144" width="6.42578125" style="1"/>
    <col min="6145" max="6145" width="4" style="1" bestFit="1" customWidth="1"/>
    <col min="6146" max="6150" width="3" style="1" bestFit="1" customWidth="1"/>
    <col min="6151" max="6151" width="5" style="1" bestFit="1" customWidth="1"/>
    <col min="6152" max="6152" width="5.42578125" style="1" bestFit="1" customWidth="1"/>
    <col min="6153" max="6153" width="51.85546875" style="1" customWidth="1"/>
    <col min="6154" max="6154" width="12.85546875" style="1" bestFit="1" customWidth="1"/>
    <col min="6155" max="6400" width="6.42578125" style="1"/>
    <col min="6401" max="6401" width="4" style="1" bestFit="1" customWidth="1"/>
    <col min="6402" max="6406" width="3" style="1" bestFit="1" customWidth="1"/>
    <col min="6407" max="6407" width="5" style="1" bestFit="1" customWidth="1"/>
    <col min="6408" max="6408" width="5.42578125" style="1" bestFit="1" customWidth="1"/>
    <col min="6409" max="6409" width="51.85546875" style="1" customWidth="1"/>
    <col min="6410" max="6410" width="12.85546875" style="1" bestFit="1" customWidth="1"/>
    <col min="6411" max="6656" width="6.42578125" style="1"/>
    <col min="6657" max="6657" width="4" style="1" bestFit="1" customWidth="1"/>
    <col min="6658" max="6662" width="3" style="1" bestFit="1" customWidth="1"/>
    <col min="6663" max="6663" width="5" style="1" bestFit="1" customWidth="1"/>
    <col min="6664" max="6664" width="5.42578125" style="1" bestFit="1" customWidth="1"/>
    <col min="6665" max="6665" width="51.85546875" style="1" customWidth="1"/>
    <col min="6666" max="6666" width="12.85546875" style="1" bestFit="1" customWidth="1"/>
    <col min="6667" max="6912" width="6.42578125" style="1"/>
    <col min="6913" max="6913" width="4" style="1" bestFit="1" customWidth="1"/>
    <col min="6914" max="6918" width="3" style="1" bestFit="1" customWidth="1"/>
    <col min="6919" max="6919" width="5" style="1" bestFit="1" customWidth="1"/>
    <col min="6920" max="6920" width="5.42578125" style="1" bestFit="1" customWidth="1"/>
    <col min="6921" max="6921" width="51.85546875" style="1" customWidth="1"/>
    <col min="6922" max="6922" width="12.85546875" style="1" bestFit="1" customWidth="1"/>
    <col min="6923" max="7168" width="6.42578125" style="1"/>
    <col min="7169" max="7169" width="4" style="1" bestFit="1" customWidth="1"/>
    <col min="7170" max="7174" width="3" style="1" bestFit="1" customWidth="1"/>
    <col min="7175" max="7175" width="5" style="1" bestFit="1" customWidth="1"/>
    <col min="7176" max="7176" width="5.42578125" style="1" bestFit="1" customWidth="1"/>
    <col min="7177" max="7177" width="51.85546875" style="1" customWidth="1"/>
    <col min="7178" max="7178" width="12.85546875" style="1" bestFit="1" customWidth="1"/>
    <col min="7179" max="7424" width="6.42578125" style="1"/>
    <col min="7425" max="7425" width="4" style="1" bestFit="1" customWidth="1"/>
    <col min="7426" max="7430" width="3" style="1" bestFit="1" customWidth="1"/>
    <col min="7431" max="7431" width="5" style="1" bestFit="1" customWidth="1"/>
    <col min="7432" max="7432" width="5.42578125" style="1" bestFit="1" customWidth="1"/>
    <col min="7433" max="7433" width="51.85546875" style="1" customWidth="1"/>
    <col min="7434" max="7434" width="12.85546875" style="1" bestFit="1" customWidth="1"/>
    <col min="7435" max="7680" width="6.42578125" style="1"/>
    <col min="7681" max="7681" width="4" style="1" bestFit="1" customWidth="1"/>
    <col min="7682" max="7686" width="3" style="1" bestFit="1" customWidth="1"/>
    <col min="7687" max="7687" width="5" style="1" bestFit="1" customWidth="1"/>
    <col min="7688" max="7688" width="5.42578125" style="1" bestFit="1" customWidth="1"/>
    <col min="7689" max="7689" width="51.85546875" style="1" customWidth="1"/>
    <col min="7690" max="7690" width="12.85546875" style="1" bestFit="1" customWidth="1"/>
    <col min="7691" max="7936" width="6.42578125" style="1"/>
    <col min="7937" max="7937" width="4" style="1" bestFit="1" customWidth="1"/>
    <col min="7938" max="7942" width="3" style="1" bestFit="1" customWidth="1"/>
    <col min="7943" max="7943" width="5" style="1" bestFit="1" customWidth="1"/>
    <col min="7944" max="7944" width="5.42578125" style="1" bestFit="1" customWidth="1"/>
    <col min="7945" max="7945" width="51.85546875" style="1" customWidth="1"/>
    <col min="7946" max="7946" width="12.85546875" style="1" bestFit="1" customWidth="1"/>
    <col min="7947" max="8192" width="6.42578125" style="1"/>
    <col min="8193" max="8193" width="4" style="1" bestFit="1" customWidth="1"/>
    <col min="8194" max="8198" width="3" style="1" bestFit="1" customWidth="1"/>
    <col min="8199" max="8199" width="5" style="1" bestFit="1" customWidth="1"/>
    <col min="8200" max="8200" width="5.42578125" style="1" bestFit="1" customWidth="1"/>
    <col min="8201" max="8201" width="51.85546875" style="1" customWidth="1"/>
    <col min="8202" max="8202" width="12.85546875" style="1" bestFit="1" customWidth="1"/>
    <col min="8203" max="8448" width="6.42578125" style="1"/>
    <col min="8449" max="8449" width="4" style="1" bestFit="1" customWidth="1"/>
    <col min="8450" max="8454" width="3" style="1" bestFit="1" customWidth="1"/>
    <col min="8455" max="8455" width="5" style="1" bestFit="1" customWidth="1"/>
    <col min="8456" max="8456" width="5.42578125" style="1" bestFit="1" customWidth="1"/>
    <col min="8457" max="8457" width="51.85546875" style="1" customWidth="1"/>
    <col min="8458" max="8458" width="12.85546875" style="1" bestFit="1" customWidth="1"/>
    <col min="8459" max="8704" width="6.42578125" style="1"/>
    <col min="8705" max="8705" width="4" style="1" bestFit="1" customWidth="1"/>
    <col min="8706" max="8710" width="3" style="1" bestFit="1" customWidth="1"/>
    <col min="8711" max="8711" width="5" style="1" bestFit="1" customWidth="1"/>
    <col min="8712" max="8712" width="5.42578125" style="1" bestFit="1" customWidth="1"/>
    <col min="8713" max="8713" width="51.85546875" style="1" customWidth="1"/>
    <col min="8714" max="8714" width="12.85546875" style="1" bestFit="1" customWidth="1"/>
    <col min="8715" max="8960" width="6.42578125" style="1"/>
    <col min="8961" max="8961" width="4" style="1" bestFit="1" customWidth="1"/>
    <col min="8962" max="8966" width="3" style="1" bestFit="1" customWidth="1"/>
    <col min="8967" max="8967" width="5" style="1" bestFit="1" customWidth="1"/>
    <col min="8968" max="8968" width="5.42578125" style="1" bestFit="1" customWidth="1"/>
    <col min="8969" max="8969" width="51.85546875" style="1" customWidth="1"/>
    <col min="8970" max="8970" width="12.85546875" style="1" bestFit="1" customWidth="1"/>
    <col min="8971" max="9216" width="6.42578125" style="1"/>
    <col min="9217" max="9217" width="4" style="1" bestFit="1" customWidth="1"/>
    <col min="9218" max="9222" width="3" style="1" bestFit="1" customWidth="1"/>
    <col min="9223" max="9223" width="5" style="1" bestFit="1" customWidth="1"/>
    <col min="9224" max="9224" width="5.42578125" style="1" bestFit="1" customWidth="1"/>
    <col min="9225" max="9225" width="51.85546875" style="1" customWidth="1"/>
    <col min="9226" max="9226" width="12.85546875" style="1" bestFit="1" customWidth="1"/>
    <col min="9227" max="9472" width="6.42578125" style="1"/>
    <col min="9473" max="9473" width="4" style="1" bestFit="1" customWidth="1"/>
    <col min="9474" max="9478" width="3" style="1" bestFit="1" customWidth="1"/>
    <col min="9479" max="9479" width="5" style="1" bestFit="1" customWidth="1"/>
    <col min="9480" max="9480" width="5.42578125" style="1" bestFit="1" customWidth="1"/>
    <col min="9481" max="9481" width="51.85546875" style="1" customWidth="1"/>
    <col min="9482" max="9482" width="12.85546875" style="1" bestFit="1" customWidth="1"/>
    <col min="9483" max="9728" width="6.42578125" style="1"/>
    <col min="9729" max="9729" width="4" style="1" bestFit="1" customWidth="1"/>
    <col min="9730" max="9734" width="3" style="1" bestFit="1" customWidth="1"/>
    <col min="9735" max="9735" width="5" style="1" bestFit="1" customWidth="1"/>
    <col min="9736" max="9736" width="5.42578125" style="1" bestFit="1" customWidth="1"/>
    <col min="9737" max="9737" width="51.85546875" style="1" customWidth="1"/>
    <col min="9738" max="9738" width="12.85546875" style="1" bestFit="1" customWidth="1"/>
    <col min="9739" max="9984" width="6.42578125" style="1"/>
    <col min="9985" max="9985" width="4" style="1" bestFit="1" customWidth="1"/>
    <col min="9986" max="9990" width="3" style="1" bestFit="1" customWidth="1"/>
    <col min="9991" max="9991" width="5" style="1" bestFit="1" customWidth="1"/>
    <col min="9992" max="9992" width="5.42578125" style="1" bestFit="1" customWidth="1"/>
    <col min="9993" max="9993" width="51.85546875" style="1" customWidth="1"/>
    <col min="9994" max="9994" width="12.85546875" style="1" bestFit="1" customWidth="1"/>
    <col min="9995" max="10240" width="6.42578125" style="1"/>
    <col min="10241" max="10241" width="4" style="1" bestFit="1" customWidth="1"/>
    <col min="10242" max="10246" width="3" style="1" bestFit="1" customWidth="1"/>
    <col min="10247" max="10247" width="5" style="1" bestFit="1" customWidth="1"/>
    <col min="10248" max="10248" width="5.42578125" style="1" bestFit="1" customWidth="1"/>
    <col min="10249" max="10249" width="51.85546875" style="1" customWidth="1"/>
    <col min="10250" max="10250" width="12.85546875" style="1" bestFit="1" customWidth="1"/>
    <col min="10251" max="10496" width="6.42578125" style="1"/>
    <col min="10497" max="10497" width="4" style="1" bestFit="1" customWidth="1"/>
    <col min="10498" max="10502" width="3" style="1" bestFit="1" customWidth="1"/>
    <col min="10503" max="10503" width="5" style="1" bestFit="1" customWidth="1"/>
    <col min="10504" max="10504" width="5.42578125" style="1" bestFit="1" customWidth="1"/>
    <col min="10505" max="10505" width="51.85546875" style="1" customWidth="1"/>
    <col min="10506" max="10506" width="12.85546875" style="1" bestFit="1" customWidth="1"/>
    <col min="10507" max="10752" width="6.42578125" style="1"/>
    <col min="10753" max="10753" width="4" style="1" bestFit="1" customWidth="1"/>
    <col min="10754" max="10758" width="3" style="1" bestFit="1" customWidth="1"/>
    <col min="10759" max="10759" width="5" style="1" bestFit="1" customWidth="1"/>
    <col min="10760" max="10760" width="5.42578125" style="1" bestFit="1" customWidth="1"/>
    <col min="10761" max="10761" width="51.85546875" style="1" customWidth="1"/>
    <col min="10762" max="10762" width="12.85546875" style="1" bestFit="1" customWidth="1"/>
    <col min="10763" max="11008" width="6.42578125" style="1"/>
    <col min="11009" max="11009" width="4" style="1" bestFit="1" customWidth="1"/>
    <col min="11010" max="11014" width="3" style="1" bestFit="1" customWidth="1"/>
    <col min="11015" max="11015" width="5" style="1" bestFit="1" customWidth="1"/>
    <col min="11016" max="11016" width="5.42578125" style="1" bestFit="1" customWidth="1"/>
    <col min="11017" max="11017" width="51.85546875" style="1" customWidth="1"/>
    <col min="11018" max="11018" width="12.85546875" style="1" bestFit="1" customWidth="1"/>
    <col min="11019" max="11264" width="6.42578125" style="1"/>
    <col min="11265" max="11265" width="4" style="1" bestFit="1" customWidth="1"/>
    <col min="11266" max="11270" width="3" style="1" bestFit="1" customWidth="1"/>
    <col min="11271" max="11271" width="5" style="1" bestFit="1" customWidth="1"/>
    <col min="11272" max="11272" width="5.42578125" style="1" bestFit="1" customWidth="1"/>
    <col min="11273" max="11273" width="51.85546875" style="1" customWidth="1"/>
    <col min="11274" max="11274" width="12.85546875" style="1" bestFit="1" customWidth="1"/>
    <col min="11275" max="11520" width="6.42578125" style="1"/>
    <col min="11521" max="11521" width="4" style="1" bestFit="1" customWidth="1"/>
    <col min="11522" max="11526" width="3" style="1" bestFit="1" customWidth="1"/>
    <col min="11527" max="11527" width="5" style="1" bestFit="1" customWidth="1"/>
    <col min="11528" max="11528" width="5.42578125" style="1" bestFit="1" customWidth="1"/>
    <col min="11529" max="11529" width="51.85546875" style="1" customWidth="1"/>
    <col min="11530" max="11530" width="12.85546875" style="1" bestFit="1" customWidth="1"/>
    <col min="11531" max="11776" width="6.42578125" style="1"/>
    <col min="11777" max="11777" width="4" style="1" bestFit="1" customWidth="1"/>
    <col min="11778" max="11782" width="3" style="1" bestFit="1" customWidth="1"/>
    <col min="11783" max="11783" width="5" style="1" bestFit="1" customWidth="1"/>
    <col min="11784" max="11784" width="5.42578125" style="1" bestFit="1" customWidth="1"/>
    <col min="11785" max="11785" width="51.85546875" style="1" customWidth="1"/>
    <col min="11786" max="11786" width="12.85546875" style="1" bestFit="1" customWidth="1"/>
    <col min="11787" max="12032" width="6.42578125" style="1"/>
    <col min="12033" max="12033" width="4" style="1" bestFit="1" customWidth="1"/>
    <col min="12034" max="12038" width="3" style="1" bestFit="1" customWidth="1"/>
    <col min="12039" max="12039" width="5" style="1" bestFit="1" customWidth="1"/>
    <col min="12040" max="12040" width="5.42578125" style="1" bestFit="1" customWidth="1"/>
    <col min="12041" max="12041" width="51.85546875" style="1" customWidth="1"/>
    <col min="12042" max="12042" width="12.85546875" style="1" bestFit="1" customWidth="1"/>
    <col min="12043" max="12288" width="6.42578125" style="1"/>
    <col min="12289" max="12289" width="4" style="1" bestFit="1" customWidth="1"/>
    <col min="12290" max="12294" width="3" style="1" bestFit="1" customWidth="1"/>
    <col min="12295" max="12295" width="5" style="1" bestFit="1" customWidth="1"/>
    <col min="12296" max="12296" width="5.42578125" style="1" bestFit="1" customWidth="1"/>
    <col min="12297" max="12297" width="51.85546875" style="1" customWidth="1"/>
    <col min="12298" max="12298" width="12.85546875" style="1" bestFit="1" customWidth="1"/>
    <col min="12299" max="12544" width="6.42578125" style="1"/>
    <col min="12545" max="12545" width="4" style="1" bestFit="1" customWidth="1"/>
    <col min="12546" max="12550" width="3" style="1" bestFit="1" customWidth="1"/>
    <col min="12551" max="12551" width="5" style="1" bestFit="1" customWidth="1"/>
    <col min="12552" max="12552" width="5.42578125" style="1" bestFit="1" customWidth="1"/>
    <col min="12553" max="12553" width="51.85546875" style="1" customWidth="1"/>
    <col min="12554" max="12554" width="12.85546875" style="1" bestFit="1" customWidth="1"/>
    <col min="12555" max="12800" width="6.42578125" style="1"/>
    <col min="12801" max="12801" width="4" style="1" bestFit="1" customWidth="1"/>
    <col min="12802" max="12806" width="3" style="1" bestFit="1" customWidth="1"/>
    <col min="12807" max="12807" width="5" style="1" bestFit="1" customWidth="1"/>
    <col min="12808" max="12808" width="5.42578125" style="1" bestFit="1" customWidth="1"/>
    <col min="12809" max="12809" width="51.85546875" style="1" customWidth="1"/>
    <col min="12810" max="12810" width="12.85546875" style="1" bestFit="1" customWidth="1"/>
    <col min="12811" max="13056" width="6.42578125" style="1"/>
    <col min="13057" max="13057" width="4" style="1" bestFit="1" customWidth="1"/>
    <col min="13058" max="13062" width="3" style="1" bestFit="1" customWidth="1"/>
    <col min="13063" max="13063" width="5" style="1" bestFit="1" customWidth="1"/>
    <col min="13064" max="13064" width="5.42578125" style="1" bestFit="1" customWidth="1"/>
    <col min="13065" max="13065" width="51.85546875" style="1" customWidth="1"/>
    <col min="13066" max="13066" width="12.85546875" style="1" bestFit="1" customWidth="1"/>
    <col min="13067" max="13312" width="6.42578125" style="1"/>
    <col min="13313" max="13313" width="4" style="1" bestFit="1" customWidth="1"/>
    <col min="13314" max="13318" width="3" style="1" bestFit="1" customWidth="1"/>
    <col min="13319" max="13319" width="5" style="1" bestFit="1" customWidth="1"/>
    <col min="13320" max="13320" width="5.42578125" style="1" bestFit="1" customWidth="1"/>
    <col min="13321" max="13321" width="51.85546875" style="1" customWidth="1"/>
    <col min="13322" max="13322" width="12.85546875" style="1" bestFit="1" customWidth="1"/>
    <col min="13323" max="13568" width="6.42578125" style="1"/>
    <col min="13569" max="13569" width="4" style="1" bestFit="1" customWidth="1"/>
    <col min="13570" max="13574" width="3" style="1" bestFit="1" customWidth="1"/>
    <col min="13575" max="13575" width="5" style="1" bestFit="1" customWidth="1"/>
    <col min="13576" max="13576" width="5.42578125" style="1" bestFit="1" customWidth="1"/>
    <col min="13577" max="13577" width="51.85546875" style="1" customWidth="1"/>
    <col min="13578" max="13578" width="12.85546875" style="1" bestFit="1" customWidth="1"/>
    <col min="13579" max="13824" width="6.42578125" style="1"/>
    <col min="13825" max="13825" width="4" style="1" bestFit="1" customWidth="1"/>
    <col min="13826" max="13830" width="3" style="1" bestFit="1" customWidth="1"/>
    <col min="13831" max="13831" width="5" style="1" bestFit="1" customWidth="1"/>
    <col min="13832" max="13832" width="5.42578125" style="1" bestFit="1" customWidth="1"/>
    <col min="13833" max="13833" width="51.85546875" style="1" customWidth="1"/>
    <col min="13834" max="13834" width="12.85546875" style="1" bestFit="1" customWidth="1"/>
    <col min="13835" max="14080" width="6.42578125" style="1"/>
    <col min="14081" max="14081" width="4" style="1" bestFit="1" customWidth="1"/>
    <col min="14082" max="14086" width="3" style="1" bestFit="1" customWidth="1"/>
    <col min="14087" max="14087" width="5" style="1" bestFit="1" customWidth="1"/>
    <col min="14088" max="14088" width="5.42578125" style="1" bestFit="1" customWidth="1"/>
    <col min="14089" max="14089" width="51.85546875" style="1" customWidth="1"/>
    <col min="14090" max="14090" width="12.85546875" style="1" bestFit="1" customWidth="1"/>
    <col min="14091" max="14336" width="6.42578125" style="1"/>
    <col min="14337" max="14337" width="4" style="1" bestFit="1" customWidth="1"/>
    <col min="14338" max="14342" width="3" style="1" bestFit="1" customWidth="1"/>
    <col min="14343" max="14343" width="5" style="1" bestFit="1" customWidth="1"/>
    <col min="14344" max="14344" width="5.42578125" style="1" bestFit="1" customWidth="1"/>
    <col min="14345" max="14345" width="51.85546875" style="1" customWidth="1"/>
    <col min="14346" max="14346" width="12.85546875" style="1" bestFit="1" customWidth="1"/>
    <col min="14347" max="14592" width="6.42578125" style="1"/>
    <col min="14593" max="14593" width="4" style="1" bestFit="1" customWidth="1"/>
    <col min="14594" max="14598" width="3" style="1" bestFit="1" customWidth="1"/>
    <col min="14599" max="14599" width="5" style="1" bestFit="1" customWidth="1"/>
    <col min="14600" max="14600" width="5.42578125" style="1" bestFit="1" customWidth="1"/>
    <col min="14601" max="14601" width="51.85546875" style="1" customWidth="1"/>
    <col min="14602" max="14602" width="12.85546875" style="1" bestFit="1" customWidth="1"/>
    <col min="14603" max="14848" width="6.42578125" style="1"/>
    <col min="14849" max="14849" width="4" style="1" bestFit="1" customWidth="1"/>
    <col min="14850" max="14854" width="3" style="1" bestFit="1" customWidth="1"/>
    <col min="14855" max="14855" width="5" style="1" bestFit="1" customWidth="1"/>
    <col min="14856" max="14856" width="5.42578125" style="1" bestFit="1" customWidth="1"/>
    <col min="14857" max="14857" width="51.85546875" style="1" customWidth="1"/>
    <col min="14858" max="14858" width="12.85546875" style="1" bestFit="1" customWidth="1"/>
    <col min="14859" max="15104" width="6.42578125" style="1"/>
    <col min="15105" max="15105" width="4" style="1" bestFit="1" customWidth="1"/>
    <col min="15106" max="15110" width="3" style="1" bestFit="1" customWidth="1"/>
    <col min="15111" max="15111" width="5" style="1" bestFit="1" customWidth="1"/>
    <col min="15112" max="15112" width="5.42578125" style="1" bestFit="1" customWidth="1"/>
    <col min="15113" max="15113" width="51.85546875" style="1" customWidth="1"/>
    <col min="15114" max="15114" width="12.85546875" style="1" bestFit="1" customWidth="1"/>
    <col min="15115" max="15360" width="6.42578125" style="1"/>
    <col min="15361" max="15361" width="4" style="1" bestFit="1" customWidth="1"/>
    <col min="15362" max="15366" width="3" style="1" bestFit="1" customWidth="1"/>
    <col min="15367" max="15367" width="5" style="1" bestFit="1" customWidth="1"/>
    <col min="15368" max="15368" width="5.42578125" style="1" bestFit="1" customWidth="1"/>
    <col min="15369" max="15369" width="51.85546875" style="1" customWidth="1"/>
    <col min="15370" max="15370" width="12.85546875" style="1" bestFit="1" customWidth="1"/>
    <col min="15371" max="15616" width="6.42578125" style="1"/>
    <col min="15617" max="15617" width="4" style="1" bestFit="1" customWidth="1"/>
    <col min="15618" max="15622" width="3" style="1" bestFit="1" customWidth="1"/>
    <col min="15623" max="15623" width="5" style="1" bestFit="1" customWidth="1"/>
    <col min="15624" max="15624" width="5.42578125" style="1" bestFit="1" customWidth="1"/>
    <col min="15625" max="15625" width="51.85546875" style="1" customWidth="1"/>
    <col min="15626" max="15626" width="12.85546875" style="1" bestFit="1" customWidth="1"/>
    <col min="15627" max="15872" width="6.42578125" style="1"/>
    <col min="15873" max="15873" width="4" style="1" bestFit="1" customWidth="1"/>
    <col min="15874" max="15878" width="3" style="1" bestFit="1" customWidth="1"/>
    <col min="15879" max="15879" width="5" style="1" bestFit="1" customWidth="1"/>
    <col min="15880" max="15880" width="5.42578125" style="1" bestFit="1" customWidth="1"/>
    <col min="15881" max="15881" width="51.85546875" style="1" customWidth="1"/>
    <col min="15882" max="15882" width="12.85546875" style="1" bestFit="1" customWidth="1"/>
    <col min="15883" max="16128" width="6.42578125" style="1"/>
    <col min="16129" max="16129" width="4" style="1" bestFit="1" customWidth="1"/>
    <col min="16130" max="16134" width="3" style="1" bestFit="1" customWidth="1"/>
    <col min="16135" max="16135" width="5" style="1" bestFit="1" customWidth="1"/>
    <col min="16136" max="16136" width="5.42578125" style="1" bestFit="1" customWidth="1"/>
    <col min="16137" max="16137" width="51.85546875" style="1" customWidth="1"/>
    <col min="16138" max="16138" width="12.85546875" style="1" bestFit="1" customWidth="1"/>
    <col min="16139" max="16384" width="6.42578125" style="1"/>
  </cols>
  <sheetData>
    <row r="1" spans="1:14" ht="28.5" customHeight="1">
      <c r="A1" s="2"/>
      <c r="B1" s="2"/>
      <c r="C1" s="2"/>
      <c r="D1" s="2"/>
      <c r="E1" s="2"/>
      <c r="F1" s="2"/>
      <c r="G1" s="2"/>
      <c r="H1" s="2"/>
      <c r="I1" s="3"/>
      <c r="J1" s="4"/>
      <c r="M1" s="48" t="s">
        <v>72</v>
      </c>
      <c r="N1" s="50"/>
    </row>
    <row r="2" spans="1:14" ht="26.25" customHeight="1">
      <c r="A2" s="2"/>
      <c r="B2" s="2"/>
      <c r="C2" s="2"/>
      <c r="D2" s="2"/>
      <c r="E2" s="2"/>
      <c r="F2" s="2"/>
      <c r="G2" s="2"/>
      <c r="H2" s="2"/>
      <c r="I2" s="3"/>
      <c r="J2" s="4"/>
      <c r="M2" s="48" t="s">
        <v>69</v>
      </c>
      <c r="N2" s="48"/>
    </row>
    <row r="3" spans="1:14" ht="13.5" customHeight="1">
      <c r="A3" s="2"/>
      <c r="B3" s="2"/>
      <c r="C3" s="2"/>
      <c r="D3" s="2"/>
      <c r="E3" s="2"/>
      <c r="F3" s="2"/>
      <c r="G3" s="2"/>
      <c r="H3" s="2"/>
      <c r="I3" s="3"/>
      <c r="J3" s="4"/>
      <c r="M3" s="48" t="s">
        <v>70</v>
      </c>
      <c r="N3" s="49"/>
    </row>
    <row r="4" spans="1:14" ht="15.75" customHeight="1">
      <c r="A4" s="2"/>
      <c r="B4" s="2"/>
      <c r="C4" s="2"/>
      <c r="D4" s="2"/>
      <c r="E4" s="2"/>
      <c r="F4" s="2"/>
      <c r="G4" s="2"/>
      <c r="H4" s="2"/>
      <c r="I4" s="3"/>
      <c r="J4" s="4"/>
      <c r="M4" s="48" t="s">
        <v>71</v>
      </c>
      <c r="N4" s="48"/>
    </row>
    <row r="5" spans="1:14" ht="49.9" customHeight="1">
      <c r="A5" s="41" t="s">
        <v>68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4">
      <c r="A6" s="40" t="s">
        <v>67</v>
      </c>
      <c r="B6" s="40"/>
      <c r="C6" s="40"/>
      <c r="D6" s="40"/>
      <c r="E6" s="40"/>
      <c r="F6" s="40"/>
      <c r="G6" s="40"/>
      <c r="H6" s="40"/>
      <c r="I6" s="5"/>
      <c r="J6" s="6"/>
    </row>
    <row r="7" spans="1:14" ht="27.75" customHeight="1">
      <c r="A7" s="7"/>
      <c r="B7" s="42" t="s">
        <v>0</v>
      </c>
      <c r="C7" s="43"/>
      <c r="D7" s="43"/>
      <c r="E7" s="43"/>
      <c r="F7" s="43"/>
      <c r="G7" s="43"/>
      <c r="H7" s="44"/>
      <c r="I7" s="45" t="s">
        <v>1</v>
      </c>
      <c r="J7" s="47" t="s">
        <v>62</v>
      </c>
      <c r="K7" s="39" t="s">
        <v>63</v>
      </c>
      <c r="L7" s="39" t="s">
        <v>64</v>
      </c>
      <c r="M7" s="39" t="s">
        <v>66</v>
      </c>
      <c r="N7" s="39" t="s">
        <v>65</v>
      </c>
    </row>
    <row r="8" spans="1:14" ht="96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  <c r="I8" s="46"/>
      <c r="J8" s="47"/>
      <c r="K8" s="39"/>
      <c r="L8" s="39"/>
      <c r="M8" s="39"/>
      <c r="N8" s="39"/>
    </row>
    <row r="9" spans="1:14" s="13" customFormat="1" ht="21" customHeight="1">
      <c r="A9" s="9"/>
      <c r="B9" s="9"/>
      <c r="C9" s="9"/>
      <c r="D9" s="9"/>
      <c r="E9" s="9"/>
      <c r="F9" s="9"/>
      <c r="G9" s="9"/>
      <c r="H9" s="10"/>
      <c r="I9" s="11" t="s">
        <v>10</v>
      </c>
      <c r="J9" s="12">
        <f>[1]доходы!C77-[1]функц1!F13</f>
        <v>-8075.3999999999942</v>
      </c>
      <c r="K9" s="12">
        <v>12901.1</v>
      </c>
      <c r="L9" s="12">
        <v>20118.143070000002</v>
      </c>
      <c r="M9" s="30">
        <f>L9/J9*100</f>
        <v>-249.12874990712558</v>
      </c>
      <c r="N9" s="30">
        <f>M9/K9*100</f>
        <v>-1.9310659548962925</v>
      </c>
    </row>
    <row r="10" spans="1:14" ht="24" customHeight="1">
      <c r="A10" s="22" t="s">
        <v>12</v>
      </c>
      <c r="B10" s="22" t="s">
        <v>22</v>
      </c>
      <c r="C10" s="22" t="s">
        <v>24</v>
      </c>
      <c r="D10" s="22" t="s">
        <v>24</v>
      </c>
      <c r="E10" s="22" t="s">
        <v>24</v>
      </c>
      <c r="F10" s="22" t="s">
        <v>24</v>
      </c>
      <c r="G10" s="22" t="s">
        <v>25</v>
      </c>
      <c r="H10" s="29" t="s">
        <v>12</v>
      </c>
      <c r="I10" s="14" t="s">
        <v>11</v>
      </c>
      <c r="J10" s="17">
        <v>8075.3999999999942</v>
      </c>
      <c r="K10" s="17">
        <v>12901.100000000006</v>
      </c>
      <c r="L10" s="17">
        <v>-20118.099999999977</v>
      </c>
      <c r="M10" s="17">
        <f t="shared" ref="M10:N15" si="0">L10/J10*100</f>
        <v>-249.12821655893197</v>
      </c>
      <c r="N10" s="17">
        <f t="shared" si="0"/>
        <v>-1.931061820766693</v>
      </c>
    </row>
    <row r="11" spans="1:14" ht="1.9" hidden="1" customHeight="1">
      <c r="A11" s="18" t="s">
        <v>12</v>
      </c>
      <c r="B11" s="18"/>
      <c r="C11" s="18"/>
      <c r="D11" s="18"/>
      <c r="E11" s="18"/>
      <c r="F11" s="18"/>
      <c r="G11" s="18"/>
      <c r="H11" s="19" t="s">
        <v>12</v>
      </c>
      <c r="I11" s="14" t="s">
        <v>13</v>
      </c>
      <c r="J11" s="17"/>
      <c r="K11" s="17"/>
      <c r="L11" s="17"/>
      <c r="M11" s="17" t="e">
        <f t="shared" si="0"/>
        <v>#DIV/0!</v>
      </c>
      <c r="N11" s="17" t="e">
        <f t="shared" si="0"/>
        <v>#DIV/0!</v>
      </c>
    </row>
    <row r="12" spans="1:14" ht="1.1499999999999999" hidden="1" customHeight="1">
      <c r="A12" s="20" t="s">
        <v>12</v>
      </c>
      <c r="B12" s="20"/>
      <c r="C12" s="20"/>
      <c r="D12" s="20"/>
      <c r="E12" s="20"/>
      <c r="F12" s="20"/>
      <c r="G12" s="20"/>
      <c r="H12" s="16" t="s">
        <v>14</v>
      </c>
      <c r="I12" s="21" t="s">
        <v>15</v>
      </c>
      <c r="J12" s="22"/>
      <c r="K12" s="22"/>
      <c r="L12" s="22"/>
      <c r="M12" s="22" t="e">
        <f t="shared" si="0"/>
        <v>#DIV/0!</v>
      </c>
      <c r="N12" s="22" t="e">
        <f t="shared" si="0"/>
        <v>#DIV/0!</v>
      </c>
    </row>
    <row r="13" spans="1:14" ht="41.25" hidden="1">
      <c r="A13" s="20" t="s">
        <v>12</v>
      </c>
      <c r="B13" s="20"/>
      <c r="C13" s="20"/>
      <c r="D13" s="20"/>
      <c r="E13" s="20"/>
      <c r="F13" s="20"/>
      <c r="G13" s="20"/>
      <c r="H13" s="16" t="s">
        <v>16</v>
      </c>
      <c r="I13" s="21" t="s">
        <v>17</v>
      </c>
      <c r="J13" s="22"/>
      <c r="K13" s="22"/>
      <c r="L13" s="22"/>
      <c r="M13" s="22" t="e">
        <f t="shared" si="0"/>
        <v>#DIV/0!</v>
      </c>
      <c r="N13" s="22" t="e">
        <f t="shared" si="0"/>
        <v>#DIV/0!</v>
      </c>
    </row>
    <row r="14" spans="1:14" ht="41.25" hidden="1">
      <c r="A14" s="20" t="s">
        <v>12</v>
      </c>
      <c r="B14" s="20"/>
      <c r="C14" s="20"/>
      <c r="D14" s="20"/>
      <c r="E14" s="20"/>
      <c r="F14" s="20"/>
      <c r="G14" s="20"/>
      <c r="H14" s="16" t="s">
        <v>18</v>
      </c>
      <c r="I14" s="21" t="s">
        <v>19</v>
      </c>
      <c r="J14" s="22"/>
      <c r="K14" s="22"/>
      <c r="L14" s="22"/>
      <c r="M14" s="22" t="e">
        <f t="shared" si="0"/>
        <v>#DIV/0!</v>
      </c>
      <c r="N14" s="22" t="e">
        <f t="shared" si="0"/>
        <v>#DIV/0!</v>
      </c>
    </row>
    <row r="15" spans="1:14" ht="41.25" hidden="1">
      <c r="A15" s="20" t="s">
        <v>12</v>
      </c>
      <c r="B15" s="20"/>
      <c r="C15" s="20"/>
      <c r="D15" s="20"/>
      <c r="E15" s="20"/>
      <c r="F15" s="20"/>
      <c r="G15" s="20"/>
      <c r="H15" s="16" t="s">
        <v>20</v>
      </c>
      <c r="I15" s="21" t="s">
        <v>21</v>
      </c>
      <c r="J15" s="22"/>
      <c r="K15" s="22"/>
      <c r="L15" s="22"/>
      <c r="M15" s="22" t="e">
        <f t="shared" si="0"/>
        <v>#DIV/0!</v>
      </c>
      <c r="N15" s="22" t="e">
        <f t="shared" si="0"/>
        <v>#DIV/0!</v>
      </c>
    </row>
    <row r="16" spans="1:14" ht="25.5">
      <c r="A16" s="18" t="s">
        <v>12</v>
      </c>
      <c r="B16" s="18" t="s">
        <v>22</v>
      </c>
      <c r="C16" s="18" t="s">
        <v>23</v>
      </c>
      <c r="D16" s="18" t="s">
        <v>24</v>
      </c>
      <c r="E16" s="18" t="s">
        <v>24</v>
      </c>
      <c r="F16" s="18" t="s">
        <v>24</v>
      </c>
      <c r="G16" s="18" t="s">
        <v>25</v>
      </c>
      <c r="H16" s="19" t="s">
        <v>12</v>
      </c>
      <c r="I16" s="14" t="s">
        <v>26</v>
      </c>
      <c r="J16" s="17">
        <f>J17-J19</f>
        <v>0</v>
      </c>
      <c r="K16" s="17">
        <f>K17-K19</f>
        <v>0</v>
      </c>
      <c r="L16" s="17">
        <f>L17-L19</f>
        <v>0</v>
      </c>
      <c r="M16" s="17">
        <v>0</v>
      </c>
      <c r="N16" s="17">
        <v>0</v>
      </c>
    </row>
    <row r="17" spans="1:14" ht="25.5">
      <c r="A17" s="20" t="s">
        <v>12</v>
      </c>
      <c r="B17" s="20" t="s">
        <v>22</v>
      </c>
      <c r="C17" s="20" t="s">
        <v>23</v>
      </c>
      <c r="D17" s="20" t="s">
        <v>24</v>
      </c>
      <c r="E17" s="20" t="s">
        <v>24</v>
      </c>
      <c r="F17" s="20" t="s">
        <v>24</v>
      </c>
      <c r="G17" s="20" t="s">
        <v>25</v>
      </c>
      <c r="H17" s="16" t="s">
        <v>14</v>
      </c>
      <c r="I17" s="21" t="s">
        <v>27</v>
      </c>
      <c r="J17" s="22">
        <f>J18</f>
        <v>0</v>
      </c>
      <c r="K17" s="22">
        <v>0</v>
      </c>
      <c r="L17" s="22">
        <v>0</v>
      </c>
      <c r="M17" s="22">
        <v>0</v>
      </c>
      <c r="N17" s="22">
        <v>0</v>
      </c>
    </row>
    <row r="18" spans="1:14" ht="25.5">
      <c r="A18" s="20" t="s">
        <v>12</v>
      </c>
      <c r="B18" s="20" t="s">
        <v>22</v>
      </c>
      <c r="C18" s="20" t="s">
        <v>23</v>
      </c>
      <c r="D18" s="20" t="s">
        <v>24</v>
      </c>
      <c r="E18" s="20" t="s">
        <v>24</v>
      </c>
      <c r="F18" s="20" t="s">
        <v>28</v>
      </c>
      <c r="G18" s="20" t="s">
        <v>25</v>
      </c>
      <c r="H18" s="16" t="s">
        <v>16</v>
      </c>
      <c r="I18" s="21" t="s">
        <v>29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</row>
    <row r="19" spans="1:14" ht="25.5">
      <c r="A19" s="20" t="s">
        <v>12</v>
      </c>
      <c r="B19" s="20" t="s">
        <v>22</v>
      </c>
      <c r="C19" s="20" t="s">
        <v>23</v>
      </c>
      <c r="D19" s="20" t="s">
        <v>24</v>
      </c>
      <c r="E19" s="20" t="s">
        <v>24</v>
      </c>
      <c r="F19" s="20" t="s">
        <v>24</v>
      </c>
      <c r="G19" s="20" t="s">
        <v>25</v>
      </c>
      <c r="H19" s="16" t="s">
        <v>18</v>
      </c>
      <c r="I19" s="21" t="s">
        <v>30</v>
      </c>
      <c r="J19" s="23">
        <f>J20</f>
        <v>0</v>
      </c>
      <c r="K19" s="23">
        <v>0</v>
      </c>
      <c r="L19" s="23">
        <v>0</v>
      </c>
      <c r="M19" s="23">
        <v>0</v>
      </c>
      <c r="N19" s="23">
        <v>0</v>
      </c>
    </row>
    <row r="20" spans="1:14" ht="25.5">
      <c r="A20" s="20" t="s">
        <v>12</v>
      </c>
      <c r="B20" s="20" t="s">
        <v>22</v>
      </c>
      <c r="C20" s="20" t="s">
        <v>23</v>
      </c>
      <c r="D20" s="20" t="s">
        <v>24</v>
      </c>
      <c r="E20" s="20" t="s">
        <v>24</v>
      </c>
      <c r="F20" s="20" t="s">
        <v>28</v>
      </c>
      <c r="G20" s="20" t="s">
        <v>25</v>
      </c>
      <c r="H20" s="16" t="s">
        <v>20</v>
      </c>
      <c r="I20" s="21" t="s">
        <v>31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</row>
    <row r="21" spans="1:14" ht="25.5">
      <c r="A21" s="18" t="s">
        <v>12</v>
      </c>
      <c r="B21" s="18" t="s">
        <v>22</v>
      </c>
      <c r="C21" s="18" t="s">
        <v>32</v>
      </c>
      <c r="D21" s="18" t="s">
        <v>24</v>
      </c>
      <c r="E21" s="18" t="s">
        <v>24</v>
      </c>
      <c r="F21" s="18" t="s">
        <v>24</v>
      </c>
      <c r="G21" s="18" t="s">
        <v>25</v>
      </c>
      <c r="H21" s="19" t="s">
        <v>12</v>
      </c>
      <c r="I21" s="14" t="s">
        <v>33</v>
      </c>
      <c r="J21" s="15">
        <f>J22-J24</f>
        <v>0</v>
      </c>
      <c r="K21" s="15">
        <f>K22-K24</f>
        <v>0</v>
      </c>
      <c r="L21" s="15">
        <f>L22-L24</f>
        <v>0</v>
      </c>
      <c r="M21" s="15">
        <v>0</v>
      </c>
      <c r="N21" s="15">
        <v>0</v>
      </c>
    </row>
    <row r="22" spans="1:14" ht="25.5">
      <c r="A22" s="20" t="s">
        <v>12</v>
      </c>
      <c r="B22" s="20" t="s">
        <v>22</v>
      </c>
      <c r="C22" s="20" t="s">
        <v>32</v>
      </c>
      <c r="D22" s="20" t="s">
        <v>24</v>
      </c>
      <c r="E22" s="20" t="s">
        <v>24</v>
      </c>
      <c r="F22" s="20" t="s">
        <v>24</v>
      </c>
      <c r="G22" s="20" t="s">
        <v>25</v>
      </c>
      <c r="H22" s="16" t="s">
        <v>14</v>
      </c>
      <c r="I22" s="21" t="s">
        <v>34</v>
      </c>
      <c r="J22" s="23">
        <f>J23</f>
        <v>0</v>
      </c>
      <c r="K22" s="23">
        <v>0</v>
      </c>
      <c r="L22" s="23">
        <v>0</v>
      </c>
      <c r="M22" s="23">
        <v>0</v>
      </c>
      <c r="N22" s="23">
        <v>0</v>
      </c>
    </row>
    <row r="23" spans="1:14" ht="38.25">
      <c r="A23" s="20" t="s">
        <v>12</v>
      </c>
      <c r="B23" s="20" t="s">
        <v>22</v>
      </c>
      <c r="C23" s="20" t="s">
        <v>32</v>
      </c>
      <c r="D23" s="20" t="s">
        <v>24</v>
      </c>
      <c r="E23" s="20" t="s">
        <v>24</v>
      </c>
      <c r="F23" s="20" t="s">
        <v>35</v>
      </c>
      <c r="G23" s="20" t="s">
        <v>25</v>
      </c>
      <c r="H23" s="16" t="s">
        <v>16</v>
      </c>
      <c r="I23" s="21" t="s">
        <v>36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</row>
    <row r="24" spans="1:14" ht="25.5">
      <c r="A24" s="20" t="s">
        <v>12</v>
      </c>
      <c r="B24" s="20" t="s">
        <v>22</v>
      </c>
      <c r="C24" s="20" t="s">
        <v>32</v>
      </c>
      <c r="D24" s="20" t="s">
        <v>24</v>
      </c>
      <c r="E24" s="20" t="s">
        <v>24</v>
      </c>
      <c r="F24" s="20" t="s">
        <v>24</v>
      </c>
      <c r="G24" s="20" t="s">
        <v>25</v>
      </c>
      <c r="H24" s="16" t="s">
        <v>18</v>
      </c>
      <c r="I24" s="21" t="s">
        <v>37</v>
      </c>
      <c r="J24" s="23">
        <f>J25</f>
        <v>0</v>
      </c>
      <c r="K24" s="23">
        <v>0</v>
      </c>
      <c r="L24" s="23">
        <v>0</v>
      </c>
      <c r="M24" s="23">
        <v>0</v>
      </c>
      <c r="N24" s="23">
        <v>0</v>
      </c>
    </row>
    <row r="25" spans="1:14" ht="38.25">
      <c r="A25" s="20" t="s">
        <v>12</v>
      </c>
      <c r="B25" s="20" t="s">
        <v>22</v>
      </c>
      <c r="C25" s="20" t="s">
        <v>32</v>
      </c>
      <c r="D25" s="20" t="s">
        <v>24</v>
      </c>
      <c r="E25" s="20" t="s">
        <v>24</v>
      </c>
      <c r="F25" s="20" t="s">
        <v>35</v>
      </c>
      <c r="G25" s="20" t="s">
        <v>25</v>
      </c>
      <c r="H25" s="16" t="s">
        <v>20</v>
      </c>
      <c r="I25" s="21" t="s">
        <v>38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</row>
    <row r="26" spans="1:14" ht="28.5">
      <c r="A26" s="18" t="s">
        <v>12</v>
      </c>
      <c r="B26" s="18" t="s">
        <v>22</v>
      </c>
      <c r="C26" s="18" t="s">
        <v>35</v>
      </c>
      <c r="D26" s="18" t="s">
        <v>24</v>
      </c>
      <c r="E26" s="18" t="s">
        <v>24</v>
      </c>
      <c r="F26" s="18" t="s">
        <v>24</v>
      </c>
      <c r="G26" s="18" t="s">
        <v>25</v>
      </c>
      <c r="H26" s="19" t="s">
        <v>12</v>
      </c>
      <c r="I26" s="11" t="s">
        <v>39</v>
      </c>
      <c r="J26" s="12">
        <f>J28+J27</f>
        <v>8075.3999999999942</v>
      </c>
      <c r="K26" s="12">
        <f>K28+K27</f>
        <v>12901.100000000006</v>
      </c>
      <c r="L26" s="12">
        <f>L28+L27</f>
        <v>-20118.099999999977</v>
      </c>
      <c r="M26" s="12">
        <f t="shared" ref="M26:N28" si="1">L26/J26*100</f>
        <v>-249.12821655893197</v>
      </c>
      <c r="N26" s="12">
        <f t="shared" si="1"/>
        <v>-1.931061820766693</v>
      </c>
    </row>
    <row r="27" spans="1:14" ht="25.5">
      <c r="A27" s="20" t="s">
        <v>12</v>
      </c>
      <c r="B27" s="20" t="s">
        <v>22</v>
      </c>
      <c r="C27" s="20" t="s">
        <v>35</v>
      </c>
      <c r="D27" s="20" t="s">
        <v>23</v>
      </c>
      <c r="E27" s="20" t="s">
        <v>22</v>
      </c>
      <c r="F27" s="20" t="s">
        <v>40</v>
      </c>
      <c r="G27" s="20" t="s">
        <v>25</v>
      </c>
      <c r="H27" s="16" t="s">
        <v>41</v>
      </c>
      <c r="I27" s="21" t="s">
        <v>42</v>
      </c>
      <c r="J27" s="23">
        <v>-174776.9</v>
      </c>
      <c r="K27" s="23">
        <v>-174776.9</v>
      </c>
      <c r="L27" s="23">
        <v>-391657</v>
      </c>
      <c r="M27" s="23">
        <f t="shared" si="1"/>
        <v>224.08968233216174</v>
      </c>
      <c r="N27" s="23">
        <f t="shared" si="1"/>
        <v>-0.12821470247622069</v>
      </c>
    </row>
    <row r="28" spans="1:14" ht="25.5">
      <c r="A28" s="20" t="s">
        <v>12</v>
      </c>
      <c r="B28" s="20" t="s">
        <v>22</v>
      </c>
      <c r="C28" s="20" t="s">
        <v>35</v>
      </c>
      <c r="D28" s="20" t="s">
        <v>23</v>
      </c>
      <c r="E28" s="20" t="s">
        <v>22</v>
      </c>
      <c r="F28" s="20" t="s">
        <v>40</v>
      </c>
      <c r="G28" s="20" t="s">
        <v>25</v>
      </c>
      <c r="H28" s="16" t="s">
        <v>43</v>
      </c>
      <c r="I28" s="21" t="s">
        <v>44</v>
      </c>
      <c r="J28" s="22">
        <v>182852.3</v>
      </c>
      <c r="K28" s="22">
        <v>187678</v>
      </c>
      <c r="L28" s="22">
        <v>371538.9</v>
      </c>
      <c r="M28" s="22">
        <f t="shared" si="1"/>
        <v>203.19071731665397</v>
      </c>
      <c r="N28" s="22">
        <f t="shared" si="1"/>
        <v>0.10826560242364794</v>
      </c>
    </row>
    <row r="29" spans="1:14" ht="25.5" hidden="1">
      <c r="A29" s="18" t="s">
        <v>12</v>
      </c>
      <c r="B29" s="18" t="s">
        <v>22</v>
      </c>
      <c r="C29" s="18" t="s">
        <v>45</v>
      </c>
      <c r="D29" s="18" t="s">
        <v>24</v>
      </c>
      <c r="E29" s="18" t="s">
        <v>24</v>
      </c>
      <c r="F29" s="18" t="s">
        <v>24</v>
      </c>
      <c r="G29" s="18" t="s">
        <v>25</v>
      </c>
      <c r="H29" s="19" t="s">
        <v>12</v>
      </c>
      <c r="I29" s="24" t="s">
        <v>46</v>
      </c>
      <c r="J29" s="22">
        <f>J30+J32+J35</f>
        <v>0</v>
      </c>
    </row>
    <row r="30" spans="1:14" ht="25.5" hidden="1">
      <c r="A30" s="20"/>
      <c r="B30" s="20"/>
      <c r="C30" s="20"/>
      <c r="D30" s="20"/>
      <c r="E30" s="20"/>
      <c r="F30" s="20"/>
      <c r="G30" s="20"/>
      <c r="H30" s="19" t="s">
        <v>12</v>
      </c>
      <c r="I30" s="24" t="s">
        <v>47</v>
      </c>
      <c r="J30" s="22">
        <f>J31</f>
        <v>0</v>
      </c>
    </row>
    <row r="31" spans="1:14" ht="38.25" hidden="1">
      <c r="A31" s="20"/>
      <c r="B31" s="20"/>
      <c r="C31" s="20"/>
      <c r="D31" s="20"/>
      <c r="E31" s="20"/>
      <c r="F31" s="20"/>
      <c r="G31" s="20"/>
      <c r="H31" s="16" t="s">
        <v>48</v>
      </c>
      <c r="I31" s="25" t="s">
        <v>49</v>
      </c>
      <c r="J31" s="22"/>
    </row>
    <row r="32" spans="1:14" hidden="1">
      <c r="A32" s="18" t="s">
        <v>12</v>
      </c>
      <c r="B32" s="18" t="s">
        <v>22</v>
      </c>
      <c r="C32" s="18" t="s">
        <v>45</v>
      </c>
      <c r="D32" s="18" t="s">
        <v>50</v>
      </c>
      <c r="E32" s="18" t="s">
        <v>24</v>
      </c>
      <c r="F32" s="18" t="s">
        <v>24</v>
      </c>
      <c r="G32" s="18" t="s">
        <v>25</v>
      </c>
      <c r="H32" s="19" t="s">
        <v>12</v>
      </c>
      <c r="I32" s="24" t="s">
        <v>51</v>
      </c>
      <c r="J32" s="17">
        <f>J33</f>
        <v>0</v>
      </c>
    </row>
    <row r="33" spans="1:14" ht="76.5" hidden="1">
      <c r="A33" s="20" t="s">
        <v>12</v>
      </c>
      <c r="B33" s="20" t="s">
        <v>22</v>
      </c>
      <c r="C33" s="20" t="s">
        <v>45</v>
      </c>
      <c r="D33" s="20" t="s">
        <v>50</v>
      </c>
      <c r="E33" s="20" t="s">
        <v>24</v>
      </c>
      <c r="F33" s="20" t="s">
        <v>24</v>
      </c>
      <c r="G33" s="20" t="s">
        <v>25</v>
      </c>
      <c r="H33" s="16" t="s">
        <v>18</v>
      </c>
      <c r="I33" s="25" t="s">
        <v>52</v>
      </c>
      <c r="J33" s="22">
        <f>J34</f>
        <v>0</v>
      </c>
    </row>
    <row r="34" spans="1:14" ht="76.5" hidden="1">
      <c r="A34" s="20" t="s">
        <v>12</v>
      </c>
      <c r="B34" s="20" t="s">
        <v>22</v>
      </c>
      <c r="C34" s="20" t="s">
        <v>45</v>
      </c>
      <c r="D34" s="20" t="s">
        <v>50</v>
      </c>
      <c r="E34" s="20" t="s">
        <v>24</v>
      </c>
      <c r="F34" s="20" t="s">
        <v>35</v>
      </c>
      <c r="G34" s="20" t="s">
        <v>25</v>
      </c>
      <c r="H34" s="16" t="s">
        <v>20</v>
      </c>
      <c r="I34" s="25" t="s">
        <v>53</v>
      </c>
      <c r="J34" s="23"/>
    </row>
    <row r="35" spans="1:14" ht="25.5" hidden="1">
      <c r="A35" s="20" t="s">
        <v>12</v>
      </c>
      <c r="B35" s="20" t="s">
        <v>22</v>
      </c>
      <c r="C35" s="20" t="s">
        <v>45</v>
      </c>
      <c r="D35" s="20" t="s">
        <v>35</v>
      </c>
      <c r="E35" s="20" t="s">
        <v>24</v>
      </c>
      <c r="F35" s="20" t="s">
        <v>24</v>
      </c>
      <c r="G35" s="20" t="s">
        <v>25</v>
      </c>
      <c r="H35" s="16" t="s">
        <v>12</v>
      </c>
      <c r="I35" s="24" t="s">
        <v>33</v>
      </c>
      <c r="J35" s="22">
        <f>J36-J38</f>
        <v>0</v>
      </c>
    </row>
    <row r="36" spans="1:14" ht="25.5" hidden="1">
      <c r="A36" s="20" t="s">
        <v>12</v>
      </c>
      <c r="B36" s="20" t="s">
        <v>22</v>
      </c>
      <c r="C36" s="20" t="s">
        <v>45</v>
      </c>
      <c r="D36" s="20" t="s">
        <v>35</v>
      </c>
      <c r="E36" s="20" t="s">
        <v>24</v>
      </c>
      <c r="F36" s="20" t="s">
        <v>24</v>
      </c>
      <c r="G36" s="20" t="s">
        <v>25</v>
      </c>
      <c r="H36" s="16" t="s">
        <v>54</v>
      </c>
      <c r="I36" s="25" t="s">
        <v>55</v>
      </c>
      <c r="J36" s="22">
        <f>J37</f>
        <v>0</v>
      </c>
    </row>
    <row r="37" spans="1:14" ht="25.5" hidden="1">
      <c r="A37" s="26" t="s">
        <v>12</v>
      </c>
      <c r="B37" s="26" t="s">
        <v>22</v>
      </c>
      <c r="C37" s="26" t="s">
        <v>45</v>
      </c>
      <c r="D37" s="26" t="s">
        <v>35</v>
      </c>
      <c r="E37" s="26" t="s">
        <v>22</v>
      </c>
      <c r="F37" s="26" t="s">
        <v>35</v>
      </c>
      <c r="G37" s="26" t="s">
        <v>25</v>
      </c>
      <c r="H37" s="27" t="s">
        <v>56</v>
      </c>
      <c r="I37" s="25" t="s">
        <v>57</v>
      </c>
      <c r="J37" s="22"/>
    </row>
    <row r="38" spans="1:14" hidden="1">
      <c r="A38" s="20" t="s">
        <v>12</v>
      </c>
      <c r="B38" s="20" t="s">
        <v>22</v>
      </c>
      <c r="C38" s="20" t="s">
        <v>45</v>
      </c>
      <c r="D38" s="20" t="s">
        <v>35</v>
      </c>
      <c r="E38" s="20" t="s">
        <v>24</v>
      </c>
      <c r="F38" s="20" t="s">
        <v>24</v>
      </c>
      <c r="G38" s="20" t="s">
        <v>25</v>
      </c>
      <c r="H38" s="16" t="s">
        <v>58</v>
      </c>
      <c r="I38" s="25" t="s">
        <v>59</v>
      </c>
      <c r="J38" s="22">
        <f>J39</f>
        <v>0</v>
      </c>
    </row>
    <row r="39" spans="1:14" ht="25.5" hidden="1">
      <c r="A39" s="20" t="s">
        <v>12</v>
      </c>
      <c r="B39" s="20" t="s">
        <v>22</v>
      </c>
      <c r="C39" s="20" t="s">
        <v>45</v>
      </c>
      <c r="D39" s="20" t="s">
        <v>35</v>
      </c>
      <c r="E39" s="20" t="s">
        <v>22</v>
      </c>
      <c r="F39" s="20" t="s">
        <v>35</v>
      </c>
      <c r="G39" s="20" t="s">
        <v>25</v>
      </c>
      <c r="H39" s="16" t="s">
        <v>60</v>
      </c>
      <c r="I39" s="25" t="s">
        <v>61</v>
      </c>
      <c r="J39" s="22"/>
    </row>
    <row r="40" spans="1:14" hidden="1">
      <c r="A40" s="34" t="s">
        <v>12</v>
      </c>
      <c r="B40" s="34" t="s">
        <v>24</v>
      </c>
      <c r="C40" s="34" t="s">
        <v>24</v>
      </c>
      <c r="D40" s="34" t="s">
        <v>24</v>
      </c>
      <c r="E40" s="34" t="s">
        <v>24</v>
      </c>
      <c r="F40" s="34" t="s">
        <v>24</v>
      </c>
      <c r="G40" s="34" t="s">
        <v>25</v>
      </c>
      <c r="H40" s="35" t="s">
        <v>12</v>
      </c>
      <c r="I40" s="36"/>
      <c r="J40" s="37">
        <f>J27+J28</f>
        <v>8075.3999999999942</v>
      </c>
    </row>
    <row r="41" spans="1:14" ht="28.5">
      <c r="A41" s="31" t="s">
        <v>12</v>
      </c>
      <c r="B41" s="31" t="s">
        <v>24</v>
      </c>
      <c r="C41" s="31" t="s">
        <v>24</v>
      </c>
      <c r="D41" s="31" t="s">
        <v>24</v>
      </c>
      <c r="E41" s="31" t="s">
        <v>24</v>
      </c>
      <c r="F41" s="31" t="s">
        <v>24</v>
      </c>
      <c r="G41" s="31" t="s">
        <v>25</v>
      </c>
      <c r="H41" s="32" t="s">
        <v>12</v>
      </c>
      <c r="I41" s="33"/>
      <c r="J41" s="38">
        <f>J10</f>
        <v>8075.3999999999942</v>
      </c>
      <c r="K41" s="38">
        <f t="shared" ref="K41:L41" si="2">K10</f>
        <v>12901.100000000006</v>
      </c>
      <c r="L41" s="38">
        <f t="shared" si="2"/>
        <v>-20118.099999999977</v>
      </c>
      <c r="M41" s="17">
        <f t="shared" ref="M41:N41" si="3">L41/J41*100</f>
        <v>-249.12821655893197</v>
      </c>
      <c r="N41" s="17">
        <f t="shared" si="3"/>
        <v>-1.931061820766693</v>
      </c>
    </row>
  </sheetData>
  <mergeCells count="13">
    <mergeCell ref="M7:M8"/>
    <mergeCell ref="N7:N8"/>
    <mergeCell ref="A6:H6"/>
    <mergeCell ref="A5:L5"/>
    <mergeCell ref="M1:N1"/>
    <mergeCell ref="B7:H7"/>
    <mergeCell ref="I7:I8"/>
    <mergeCell ref="J7:J8"/>
    <mergeCell ref="K7:K8"/>
    <mergeCell ref="L7:L8"/>
    <mergeCell ref="M2:N2"/>
    <mergeCell ref="M3:N3"/>
    <mergeCell ref="M4:N4"/>
  </mergeCells>
  <printOptions horizontalCentered="1"/>
  <pageMargins left="0.78740157480314965" right="0.19685039370078741" top="0.39370078740157483" bottom="0.39370078740157483" header="0.15748031496062992" footer="0.23622047244094491"/>
  <pageSetup paperSize="9" scale="64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 </vt:lpstr>
      <vt:lpstr>'источн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exif_MSED_e3aafd2e27c6aeb82cc5041d466419b48d8c173e2883cb5bb019578d3d72fcf3</dc:description>
  <cp:lastModifiedBy/>
  <dcterms:created xsi:type="dcterms:W3CDTF">2006-09-28T05:33:49Z</dcterms:created>
  <dcterms:modified xsi:type="dcterms:W3CDTF">2018-06-05T10:47:36Z</dcterms:modified>
</cp:coreProperties>
</file>